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6" windowWidth="15192" windowHeight="7872"/>
  </bookViews>
  <sheets>
    <sheet name="Лист1" sheetId="1" r:id="rId1"/>
  </sheets>
  <definedNames>
    <definedName name="_xlnm.Print_Titles" localSheetId="0">Лист1!$8:$10</definedName>
  </definedNames>
  <calcPr calcId="145621" iterate="1"/>
</workbook>
</file>

<file path=xl/calcChain.xml><?xml version="1.0" encoding="utf-8"?>
<calcChain xmlns="http://schemas.openxmlformats.org/spreadsheetml/2006/main">
  <c r="D39" i="1" l="1"/>
  <c r="E39" i="1"/>
  <c r="F43" i="1" l="1"/>
  <c r="E41" i="1"/>
  <c r="D41" i="1"/>
  <c r="D34" i="1"/>
  <c r="E34" i="1"/>
  <c r="D43" i="1"/>
  <c r="E43" i="1"/>
  <c r="F39" i="1"/>
  <c r="G39" i="1" s="1"/>
  <c r="F37" i="1"/>
  <c r="G37" i="1" s="1"/>
  <c r="D35" i="1"/>
  <c r="E35" i="1"/>
  <c r="F35" i="1"/>
  <c r="D31" i="1"/>
  <c r="E31" i="1"/>
  <c r="F31" i="1"/>
  <c r="D30" i="1"/>
  <c r="D29" i="1" s="1"/>
  <c r="E30" i="1"/>
  <c r="E29" i="1" s="1"/>
  <c r="F30" i="1"/>
  <c r="F29" i="1" s="1"/>
  <c r="D22" i="1"/>
  <c r="D20" i="1" s="1"/>
  <c r="E22" i="1"/>
  <c r="E20" i="1" s="1"/>
  <c r="F22" i="1"/>
  <c r="D26" i="1"/>
  <c r="E26" i="1"/>
  <c r="F26" i="1"/>
  <c r="D16" i="1"/>
  <c r="D14" i="1" s="1"/>
  <c r="E16" i="1"/>
  <c r="E14" i="1" s="1"/>
  <c r="E48" i="1" s="1"/>
  <c r="D18" i="1"/>
  <c r="D13" i="1" s="1"/>
  <c r="E18" i="1"/>
  <c r="E13" i="1" s="1"/>
  <c r="F18" i="1"/>
  <c r="F16" i="1"/>
  <c r="F14" i="1" s="1"/>
  <c r="G32" i="1"/>
  <c r="G44" i="1"/>
  <c r="G40" i="1"/>
  <c r="G36" i="1"/>
  <c r="G38" i="1"/>
  <c r="G27" i="1"/>
  <c r="G17" i="1"/>
  <c r="G35" i="1" l="1"/>
  <c r="G30" i="1"/>
  <c r="G31" i="1"/>
  <c r="E33" i="1"/>
  <c r="G26" i="1"/>
  <c r="D48" i="1"/>
  <c r="D33" i="1"/>
  <c r="G43" i="1"/>
  <c r="F11" i="1"/>
  <c r="E11" i="1"/>
  <c r="D11" i="1"/>
  <c r="D45" i="1" s="1"/>
  <c r="F47" i="1"/>
  <c r="E47" i="1"/>
  <c r="F20" i="1"/>
  <c r="G20" i="1" s="1"/>
  <c r="G22" i="1"/>
  <c r="E45" i="1"/>
  <c r="D47" i="1"/>
  <c r="G29" i="1"/>
  <c r="G19" i="1"/>
  <c r="G18" i="1"/>
  <c r="G16" i="1"/>
  <c r="G14" i="1"/>
  <c r="G13" i="1"/>
  <c r="G11" i="1" l="1"/>
  <c r="G47" i="1"/>
  <c r="G42" i="1"/>
  <c r="F41" i="1"/>
  <c r="F33" i="1" s="1"/>
  <c r="F34" i="1"/>
  <c r="G34" i="1" l="1"/>
  <c r="F48" i="1"/>
  <c r="G48" i="1" s="1"/>
  <c r="G33" i="1"/>
  <c r="F45" i="1"/>
  <c r="G45" i="1" s="1"/>
  <c r="G41" i="1"/>
</calcChain>
</file>

<file path=xl/sharedStrings.xml><?xml version="1.0" encoding="utf-8"?>
<sst xmlns="http://schemas.openxmlformats.org/spreadsheetml/2006/main" count="127" uniqueCount="75">
  <si>
    <t>наименование муниципальной программы</t>
  </si>
  <si>
    <t>Наименование подпрограммы, основного мероприятия, мероприятия подпрограммы</t>
  </si>
  <si>
    <t>Объем финансирования, предусмотренный  программой на текущий год</t>
  </si>
  <si>
    <t>Объем финансирования, предусмотренный  бюджетом (уточненной бюджетной росписью) на текущий год</t>
  </si>
  <si>
    <t>% выполнения</t>
  </si>
  <si>
    <t xml:space="preserve">федеральный бюджет </t>
  </si>
  <si>
    <t>краевой бюджет</t>
  </si>
  <si>
    <t>местный бюджет</t>
  </si>
  <si>
    <t>внебюджетные источники</t>
  </si>
  <si>
    <t>Профинансировано в отчетном периоде</t>
  </si>
  <si>
    <t>(за 1 квартал, полугодие, 9 месяцев, год)</t>
  </si>
  <si>
    <t>Непосредственный результат реализиции мероприятия</t>
  </si>
  <si>
    <t>план</t>
  </si>
  <si>
    <t>факт</t>
  </si>
  <si>
    <r>
      <t>№ мероприятия</t>
    </r>
    <r>
      <rPr>
        <sz val="12"/>
        <color rgb="FF000000"/>
        <rFont val="Calibri"/>
        <family val="2"/>
        <charset val="204"/>
      </rPr>
      <t>¹</t>
    </r>
  </si>
  <si>
    <r>
      <t>Отметка о выполнении мероприятия (выполнено, не выполнено</t>
    </r>
    <r>
      <rPr>
        <sz val="12"/>
        <color rgb="FF000000"/>
        <rFont val="Calibri"/>
        <family val="2"/>
        <charset val="204"/>
      </rPr>
      <t>²</t>
    </r>
  </si>
  <si>
    <t>1.2</t>
  </si>
  <si>
    <t>Исполнитель, тел.</t>
  </si>
  <si>
    <r>
      <t>1</t>
    </r>
    <r>
      <rPr>
        <sz val="12"/>
        <color rgb="FF000000"/>
        <rFont val="Times New Roman"/>
        <family val="1"/>
        <charset val="204"/>
      </rPr>
      <t xml:space="preserve">Номер основного мероприятия, мероприятия подпрограммы, указывается в соответствии с нумерацией, приведенной в муниципальной программе (подпрограмме). </t>
    </r>
  </si>
  <si>
    <r>
      <t xml:space="preserve">2 </t>
    </r>
    <r>
      <rPr>
        <sz val="12"/>
        <color rgb="FF000000"/>
        <rFont val="Times New Roman"/>
        <family val="1"/>
        <charset val="204"/>
      </rPr>
      <t>Проставляется отметка "выполнено" или  "невыполнено" по результатам освоения средств по мероприятию и исходя из степени фактического достижения планового значения непосредственного результата мероприятия.</t>
    </r>
  </si>
  <si>
    <t xml:space="preserve">Ответственный за выполнение мероприятия, исполнитель </t>
  </si>
  <si>
    <r>
      <t>3</t>
    </r>
    <r>
      <rPr>
        <sz val="12"/>
        <color rgb="FF000000"/>
        <rFont val="Times New Roman"/>
        <family val="1"/>
        <charset val="204"/>
      </rPr>
      <t>Заполняется в случае неосвоения средств и недостижения планового значения непосредственного результата мероприятия, также указывается текущая стадия выполнения мероприятия.</t>
    </r>
  </si>
  <si>
    <t>Отчет об исполнении финансировании муниципальной программы муниципального образования Кавказский район</t>
  </si>
  <si>
    <t>Всего по муниципальной программе, в том числе:</t>
  </si>
  <si>
    <t>х</t>
  </si>
  <si>
    <t>7=6/5*100</t>
  </si>
  <si>
    <r>
      <t>Причины неосвоения средств или  невыполнения мероприятия</t>
    </r>
    <r>
      <rPr>
        <sz val="12"/>
        <color rgb="FF000000"/>
        <rFont val="Calibri"/>
        <family val="2"/>
        <charset val="204"/>
      </rPr>
      <t>³</t>
    </r>
  </si>
  <si>
    <t>Развитие сельского хозяйства и регулирование рынков сельскохозяйственной продукции, сырья и продовольствия  " ______________________________________________________________</t>
  </si>
  <si>
    <t>Мероприятие  Расходы на обеспечение деятельности в области сельского хозяйства</t>
  </si>
  <si>
    <t>Основное мероприятие №1 всего, в том числе: Поддержка сельскохозяйственного производства в том числе:</t>
  </si>
  <si>
    <t>в т.ч. местный бюджет</t>
  </si>
  <si>
    <t>1.3</t>
  </si>
  <si>
    <t>Осуществление отдельных  полномочий по поддержке сельскохозяйсчтвенного производства в Краснодарском крае</t>
  </si>
  <si>
    <t>в т.ч. краевой бюджет</t>
  </si>
  <si>
    <t>Заместитель главы, начальник УСХ Караулов Б.В.</t>
  </si>
  <si>
    <t>Основное мероприятие №2 Развитие малых форм хозяйствования в АПК на территории муниципального образования Кавказский район всего, в том числе :</t>
  </si>
  <si>
    <t>в т ч. федеральный бюджет</t>
  </si>
  <si>
    <t>2.1</t>
  </si>
  <si>
    <t>Возмещение процентной ставки по долгосрочным, среднесрочным и краткосрочным кредитам, взятым малыми формами хозяйствования</t>
  </si>
  <si>
    <t>в т.ч. федеральный бюджет</t>
  </si>
  <si>
    <t>2.2</t>
  </si>
  <si>
    <t>Осуществление отдельных государственных полномочий по поддержке сельскохозяйственного производства в Краснодарском крае в частности предоставление субсидий гражданам, ведущим личное подсобное хозяйство, крестьянским фермерским хозяйствам, индивидуальным предпринимателям ведущим деятельность в области сельскохозяйственного производства</t>
  </si>
  <si>
    <t>Предупреждение риска заноса, распространения и ликвидации очагов африканской чумы свиней на  территории МО Кавказский район</t>
  </si>
  <si>
    <t>4</t>
  </si>
  <si>
    <t>Обеспечение эпизоотического, ветеринарно-санитарного благополучия в муниципальном образовании Кавказский район</t>
  </si>
  <si>
    <t>4.1</t>
  </si>
  <si>
    <t xml:space="preserve">Осуществление отдельных государственных полномочий по предупреждению и ликвидации болезней животных, их лечению, защите населения от болезней общих для человека и животных, в части регулирования численности безнадзорных животных на территории муниципальных образований Краснодарского края бюджет </t>
  </si>
  <si>
    <t xml:space="preserve"> в т.ч. местный бюджет</t>
  </si>
  <si>
    <t>Б.В.Караулов</t>
  </si>
  <si>
    <t>Г.Е. Митусова 21450</t>
  </si>
  <si>
    <t>Увеличение производства, расширение рынков с/х продукции всех форм собственности</t>
  </si>
  <si>
    <t>Защита населения от болезней общих для человека и животных. Регулирование численности безнадзорных животных на территории Кавказского района</t>
  </si>
  <si>
    <t>Увеличение объема производства продукции растениеводства, животноводства</t>
  </si>
  <si>
    <t>Проведение ремонта машинно- тракторного парка в оптимальные сроки</t>
  </si>
  <si>
    <t>Увеличение объемов с/х продукции ИП и малыми формами хозяйств</t>
  </si>
  <si>
    <t>Увеличение объема производства животноводческой продукции</t>
  </si>
  <si>
    <t xml:space="preserve"> Мероприятие  №2. Поощрение механизаторов победителей по подготовке машинно- тракторного парка к полевым работам</t>
  </si>
  <si>
    <t>Мероприятие № 3.  Чествование лучших владельцев малых форм хозяйствования</t>
  </si>
  <si>
    <t>Мероприятия №4.  Чествование лучших индивидуальных предпринимателей</t>
  </si>
  <si>
    <t>Мероприятие№ 5.              Поощрение коллективов сельхозтоваропроизводителей в отрасли животноводства</t>
  </si>
  <si>
    <t>Мероприятие №1. Поощрение передовиков в соревновании по уборке урожая</t>
  </si>
  <si>
    <t>Подпрограмма № 1 "Стимулирование и повышение эффективности труда в сельскохозяйственном производстве"</t>
  </si>
  <si>
    <t>3</t>
  </si>
  <si>
    <t>Заместитель главы, начальник управления сельского хозяйства</t>
  </si>
  <si>
    <r>
      <t xml:space="preserve">Обеспечение деятельности 6 штатных единиц в управлении с/х и 1 краевой единицы  </t>
    </r>
    <r>
      <rPr>
        <strike/>
        <sz val="12"/>
        <rFont val="Times New Roman"/>
        <family val="1"/>
        <charset val="204"/>
      </rPr>
      <t xml:space="preserve"> </t>
    </r>
  </si>
  <si>
    <t>проведен электронный аукцион, торги признаны несостоявшимися по причине отсутствия претендентов</t>
  </si>
  <si>
    <t>за   2021 год</t>
  </si>
  <si>
    <t>мероприятие не выпонено в связи с отсутствие  заявителей на участие в конкурсе</t>
  </si>
  <si>
    <t>выполнено</t>
  </si>
  <si>
    <t>не выполнено</t>
  </si>
  <si>
    <t xml:space="preserve"> -</t>
  </si>
  <si>
    <t>мероприятие не выполнено в связи с отсутствие  заявителей на участие в конкурсе</t>
  </si>
  <si>
    <t xml:space="preserve">Выплачены субсидии гражданам ведущим ЛПХ и ИП, в том числе: за реализованное мясо 69шт., за молоко -113 шт., за строительство теплиц - 5 шт., за осеменение животных - 7 шт., приобретение птицы- 1 шт..  </t>
  </si>
  <si>
    <t>приобретены подарки и вручены 3 механизаторам на дне урожая</t>
  </si>
  <si>
    <t>приобретены ценные подарки и вручены 12  победителям на уборке урожая 2020г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</si>
</sst>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vertAlign val="superscript"/>
      <sz val="12"/>
      <color rgb="FF000000"/>
      <name val="Times New Roman"/>
      <family val="1"/>
      <charset val="204"/>
    </font>
    <font>
      <vertAlign val="superscript"/>
      <sz val="14"/>
      <color rgb="FF00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B050"/>
      <name val="Times New Roman"/>
      <family val="1"/>
      <charset val="204"/>
    </font>
    <font>
      <b/>
      <sz val="12"/>
      <color rgb="FF00B050"/>
      <name val="Times New Roman"/>
      <family val="1"/>
      <charset val="204"/>
    </font>
    <font>
      <strike/>
      <sz val="12"/>
      <name val="Times New Roman"/>
      <family val="1"/>
      <charset val="204"/>
    </font>
    <font>
      <strike/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86">
    <xf numFmtId="0" fontId="0" fillId="0" borderId="0" xfId="0"/>
    <xf numFmtId="0" fontId="1" fillId="0" borderId="0" xfId="0" applyFont="1" applyAlignment="1">
      <alignment vertical="center" wrapText="1"/>
    </xf>
    <xf numFmtId="0" fontId="0" fillId="0" borderId="0" xfId="0"/>
    <xf numFmtId="0" fontId="2" fillId="0" borderId="0" xfId="0" applyFont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49" fontId="0" fillId="0" borderId="0" xfId="0" applyNumberFormat="1" applyAlignment="1">
      <alignment horizontal="center"/>
    </xf>
    <xf numFmtId="49" fontId="3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justify" vertical="center" wrapText="1"/>
    </xf>
    <xf numFmtId="0" fontId="5" fillId="0" borderId="0" xfId="0" applyFont="1" applyBorder="1" applyAlignment="1">
      <alignment horizontal="justify" wrapText="1"/>
    </xf>
    <xf numFmtId="0" fontId="5" fillId="0" borderId="0" xfId="0" applyFont="1" applyBorder="1" applyAlignment="1">
      <alignment horizontal="center" vertical="center" wrapText="1"/>
    </xf>
    <xf numFmtId="0" fontId="0" fillId="0" borderId="0" xfId="0" applyAlignment="1"/>
    <xf numFmtId="0" fontId="5" fillId="0" borderId="0" xfId="0" applyFont="1" applyAlignment="1">
      <alignment vertical="center" wrapText="1"/>
    </xf>
    <xf numFmtId="0" fontId="0" fillId="0" borderId="0" xfId="0"/>
    <xf numFmtId="164" fontId="0" fillId="0" borderId="0" xfId="0" applyNumberFormat="1"/>
    <xf numFmtId="164" fontId="2" fillId="0" borderId="0" xfId="0" applyNumberFormat="1" applyFont="1" applyBorder="1" applyAlignment="1">
      <alignment vertical="center"/>
    </xf>
    <xf numFmtId="164" fontId="5" fillId="0" borderId="0" xfId="0" applyNumberFormat="1" applyFont="1" applyBorder="1" applyAlignment="1">
      <alignment horizontal="justify" wrapText="1"/>
    </xf>
    <xf numFmtId="164" fontId="5" fillId="0" borderId="0" xfId="0" applyNumberFormat="1" applyFont="1" applyBorder="1" applyAlignment="1">
      <alignment horizontal="justify" vertical="center" wrapText="1"/>
    </xf>
    <xf numFmtId="164" fontId="0" fillId="0" borderId="0" xfId="0" applyNumberFormat="1" applyAlignment="1"/>
    <xf numFmtId="0" fontId="2" fillId="0" borderId="0" xfId="0" applyFont="1" applyAlignment="1">
      <alignment horizontal="center" vertical="center" wrapText="1"/>
    </xf>
    <xf numFmtId="0" fontId="0" fillId="0" borderId="0" xfId="0"/>
    <xf numFmtId="0" fontId="2" fillId="0" borderId="6" xfId="0" applyFont="1" applyBorder="1" applyAlignment="1">
      <alignment horizontal="center" vertical="center" wrapText="1"/>
    </xf>
    <xf numFmtId="164" fontId="2" fillId="0" borderId="6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164" fontId="9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left" vertical="center" wrapText="1"/>
    </xf>
    <xf numFmtId="0" fontId="8" fillId="2" borderId="7" xfId="0" applyFont="1" applyFill="1" applyBorder="1" applyAlignment="1">
      <alignment horizontal="left" vertical="center" wrapText="1"/>
    </xf>
    <xf numFmtId="0" fontId="8" fillId="2" borderId="6" xfId="0" applyFont="1" applyFill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5" fillId="0" borderId="0" xfId="0" applyFont="1" applyBorder="1" applyAlignment="1">
      <alignment horizontal="center" wrapText="1"/>
    </xf>
    <xf numFmtId="0" fontId="5" fillId="0" borderId="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164" fontId="2" fillId="0" borderId="6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7"/>
  <sheetViews>
    <sheetView tabSelected="1" topLeftCell="A40" zoomScale="91" zoomScaleNormal="91" workbookViewId="0">
      <selection activeCell="B43" sqref="B43"/>
    </sheetView>
  </sheetViews>
  <sheetFormatPr defaultRowHeight="14.4" x14ac:dyDescent="0.3"/>
  <cols>
    <col min="1" max="1" width="5.5546875" style="10" customWidth="1"/>
    <col min="2" max="2" width="32.5546875" customWidth="1"/>
    <col min="3" max="3" width="16.44140625" customWidth="1"/>
    <col min="4" max="4" width="15.33203125" customWidth="1"/>
    <col min="5" max="5" width="15" customWidth="1"/>
    <col min="6" max="6" width="12.5546875" customWidth="1"/>
    <col min="7" max="7" width="8" style="20" customWidth="1"/>
    <col min="8" max="8" width="20.44140625" style="2" customWidth="1"/>
    <col min="9" max="9" width="16.6640625" style="2" customWidth="1"/>
    <col min="10" max="10" width="13.6640625" customWidth="1"/>
    <col min="11" max="11" width="17" customWidth="1"/>
  </cols>
  <sheetData>
    <row r="1" spans="1:12" ht="15.6" x14ac:dyDescent="0.3">
      <c r="A1" s="63" t="s">
        <v>22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15.6" x14ac:dyDescent="0.3">
      <c r="A2" s="64" t="s">
        <v>27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</row>
    <row r="3" spans="1:12" ht="15.6" x14ac:dyDescent="0.3">
      <c r="A3" s="64" t="s">
        <v>0</v>
      </c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</row>
    <row r="4" spans="1:12" ht="15.6" x14ac:dyDescent="0.3">
      <c r="A4" s="76" t="s">
        <v>66</v>
      </c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</row>
    <row r="5" spans="1:12" ht="15.6" x14ac:dyDescent="0.3">
      <c r="A5" s="64" t="s">
        <v>10</v>
      </c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</row>
    <row r="6" spans="1:12" s="26" customFormat="1" ht="15.6" x14ac:dyDescent="0.3">
      <c r="A6" s="25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</row>
    <row r="7" spans="1:12" s="26" customFormat="1" ht="16.2" thickBot="1" x14ac:dyDescent="0.35">
      <c r="A7" s="25"/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</row>
    <row r="8" spans="1:12" ht="78.75" customHeight="1" thickBot="1" x14ac:dyDescent="0.35">
      <c r="A8" s="77" t="s">
        <v>14</v>
      </c>
      <c r="B8" s="70" t="s">
        <v>1</v>
      </c>
      <c r="C8" s="70" t="s">
        <v>20</v>
      </c>
      <c r="D8" s="70" t="s">
        <v>2</v>
      </c>
      <c r="E8" s="70" t="s">
        <v>3</v>
      </c>
      <c r="F8" s="70" t="s">
        <v>9</v>
      </c>
      <c r="G8" s="74" t="s">
        <v>4</v>
      </c>
      <c r="H8" s="68" t="s">
        <v>11</v>
      </c>
      <c r="I8" s="69"/>
      <c r="J8" s="70" t="s">
        <v>15</v>
      </c>
      <c r="K8" s="70" t="s">
        <v>26</v>
      </c>
      <c r="L8" s="4"/>
    </row>
    <row r="9" spans="1:12" s="2" customFormat="1" ht="122.25" customHeight="1" thickBot="1" x14ac:dyDescent="0.35">
      <c r="A9" s="78"/>
      <c r="B9" s="71"/>
      <c r="C9" s="71"/>
      <c r="D9" s="71"/>
      <c r="E9" s="71"/>
      <c r="F9" s="71"/>
      <c r="G9" s="75"/>
      <c r="H9" s="8" t="s">
        <v>12</v>
      </c>
      <c r="I9" s="8" t="s">
        <v>13</v>
      </c>
      <c r="J9" s="71"/>
      <c r="K9" s="71"/>
      <c r="L9" s="9"/>
    </row>
    <row r="10" spans="1:12" s="2" customFormat="1" ht="42" customHeight="1" thickBot="1" x14ac:dyDescent="0.35">
      <c r="A10" s="29">
        <v>1</v>
      </c>
      <c r="B10" s="27">
        <v>2</v>
      </c>
      <c r="C10" s="27">
        <v>3</v>
      </c>
      <c r="D10" s="27">
        <v>4</v>
      </c>
      <c r="E10" s="27">
        <v>5</v>
      </c>
      <c r="F10" s="27">
        <v>6</v>
      </c>
      <c r="G10" s="28" t="s">
        <v>25</v>
      </c>
      <c r="H10" s="8">
        <v>9</v>
      </c>
      <c r="I10" s="8">
        <v>10</v>
      </c>
      <c r="J10" s="27">
        <v>11</v>
      </c>
      <c r="K10" s="27">
        <v>12</v>
      </c>
      <c r="L10" s="9"/>
    </row>
    <row r="11" spans="1:12" ht="97.5" customHeight="1" thickBot="1" x14ac:dyDescent="0.35">
      <c r="A11" s="11">
        <v>1</v>
      </c>
      <c r="B11" s="31" t="s">
        <v>29</v>
      </c>
      <c r="C11" s="31" t="s">
        <v>34</v>
      </c>
      <c r="D11" s="31">
        <f t="shared" ref="D11:E11" si="0">SUM(D13:D14)</f>
        <v>4860.5999999999995</v>
      </c>
      <c r="E11" s="31">
        <f t="shared" si="0"/>
        <v>4860.5999999999995</v>
      </c>
      <c r="F11" s="36">
        <f>SUM(F13:F14)</f>
        <v>4815.0999999999995</v>
      </c>
      <c r="G11" s="38">
        <f>F11/E11*100</f>
        <v>99.063901575937123</v>
      </c>
      <c r="H11" s="80" t="s">
        <v>50</v>
      </c>
      <c r="I11" s="44" t="s">
        <v>64</v>
      </c>
      <c r="J11" s="44" t="s">
        <v>68</v>
      </c>
      <c r="K11" s="44"/>
      <c r="L11" s="1"/>
    </row>
    <row r="12" spans="1:12" ht="16.2" thickBot="1" x14ac:dyDescent="0.35">
      <c r="A12" s="12"/>
      <c r="B12" s="8" t="s">
        <v>5</v>
      </c>
      <c r="C12" s="8" t="s">
        <v>24</v>
      </c>
      <c r="D12" s="8"/>
      <c r="E12" s="8"/>
      <c r="F12" s="35"/>
      <c r="G12" s="37"/>
      <c r="H12" s="81"/>
      <c r="I12" s="84"/>
      <c r="J12" s="45"/>
      <c r="K12" s="45"/>
      <c r="L12" s="1"/>
    </row>
    <row r="13" spans="1:12" ht="16.2" thickBot="1" x14ac:dyDescent="0.35">
      <c r="A13" s="12"/>
      <c r="B13" s="8" t="s">
        <v>6</v>
      </c>
      <c r="C13" s="8" t="s">
        <v>24</v>
      </c>
      <c r="D13" s="8">
        <f>D18</f>
        <v>636.70000000000005</v>
      </c>
      <c r="E13" s="8">
        <f>E18</f>
        <v>636.70000000000005</v>
      </c>
      <c r="F13" s="35">
        <v>635.9</v>
      </c>
      <c r="G13" s="38">
        <f t="shared" ref="G13:G22" si="1">F13/E13*100</f>
        <v>99.874352128160808</v>
      </c>
      <c r="H13" s="81"/>
      <c r="I13" s="84"/>
      <c r="J13" s="45"/>
      <c r="K13" s="45"/>
      <c r="L13" s="1"/>
    </row>
    <row r="14" spans="1:12" ht="16.2" thickBot="1" x14ac:dyDescent="0.35">
      <c r="A14" s="12"/>
      <c r="B14" s="8" t="s">
        <v>7</v>
      </c>
      <c r="C14" s="8" t="s">
        <v>24</v>
      </c>
      <c r="D14" s="8">
        <f t="shared" ref="D14:E14" si="2">D16</f>
        <v>4223.8999999999996</v>
      </c>
      <c r="E14" s="8">
        <f t="shared" si="2"/>
        <v>4223.8999999999996</v>
      </c>
      <c r="F14" s="35">
        <f>F16</f>
        <v>4179.2</v>
      </c>
      <c r="G14" s="38">
        <f t="shared" si="1"/>
        <v>98.941736310045229</v>
      </c>
      <c r="H14" s="81"/>
      <c r="I14" s="84"/>
      <c r="J14" s="45"/>
      <c r="K14" s="45"/>
      <c r="L14" s="1"/>
    </row>
    <row r="15" spans="1:12" ht="16.2" thickBot="1" x14ac:dyDescent="0.35">
      <c r="A15" s="33"/>
      <c r="B15" s="8" t="s">
        <v>8</v>
      </c>
      <c r="C15" s="8" t="s">
        <v>24</v>
      </c>
      <c r="D15" s="8"/>
      <c r="E15" s="8"/>
      <c r="F15" s="35"/>
      <c r="G15" s="37"/>
      <c r="H15" s="81"/>
      <c r="I15" s="84"/>
      <c r="J15" s="45"/>
      <c r="K15" s="45"/>
      <c r="L15" s="1"/>
    </row>
    <row r="16" spans="1:12" ht="63" thickBot="1" x14ac:dyDescent="0.35">
      <c r="A16" s="12" t="s">
        <v>16</v>
      </c>
      <c r="B16" s="8" t="s">
        <v>28</v>
      </c>
      <c r="C16" s="8" t="s">
        <v>34</v>
      </c>
      <c r="D16" s="35">
        <f t="shared" ref="D16:E16" si="3">D17</f>
        <v>4223.8999999999996</v>
      </c>
      <c r="E16" s="35">
        <f t="shared" si="3"/>
        <v>4223.8999999999996</v>
      </c>
      <c r="F16" s="35">
        <f>F17</f>
        <v>4179.2</v>
      </c>
      <c r="G16" s="38">
        <f t="shared" si="1"/>
        <v>98.941736310045229</v>
      </c>
      <c r="H16" s="81"/>
      <c r="I16" s="84"/>
      <c r="J16" s="45"/>
      <c r="K16" s="45"/>
      <c r="L16" s="1"/>
    </row>
    <row r="17" spans="1:12" s="19" customFormat="1" ht="16.2" thickBot="1" x14ac:dyDescent="0.35">
      <c r="A17" s="12"/>
      <c r="B17" s="8" t="s">
        <v>30</v>
      </c>
      <c r="C17" s="8"/>
      <c r="D17" s="8">
        <v>4223.8999999999996</v>
      </c>
      <c r="E17" s="8">
        <v>4223.8999999999996</v>
      </c>
      <c r="F17" s="35">
        <v>4179.2</v>
      </c>
      <c r="G17" s="38">
        <f>F17/E17*100</f>
        <v>98.941736310045229</v>
      </c>
      <c r="H17" s="81"/>
      <c r="I17" s="84"/>
      <c r="J17" s="45"/>
      <c r="K17" s="45"/>
      <c r="L17" s="1"/>
    </row>
    <row r="18" spans="1:12" s="19" customFormat="1" ht="78.599999999999994" thickBot="1" x14ac:dyDescent="0.35">
      <c r="A18" s="12" t="s">
        <v>31</v>
      </c>
      <c r="B18" s="8" t="s">
        <v>32</v>
      </c>
      <c r="C18" s="8"/>
      <c r="D18" s="35">
        <f t="shared" ref="D18:E18" si="4">D19</f>
        <v>636.70000000000005</v>
      </c>
      <c r="E18" s="35">
        <f t="shared" si="4"/>
        <v>636.70000000000005</v>
      </c>
      <c r="F18" s="35">
        <f>F19</f>
        <v>635.9</v>
      </c>
      <c r="G18" s="37">
        <f t="shared" si="1"/>
        <v>99.874352128160808</v>
      </c>
      <c r="H18" s="81"/>
      <c r="I18" s="84"/>
      <c r="J18" s="45"/>
      <c r="K18" s="45"/>
      <c r="L18" s="1"/>
    </row>
    <row r="19" spans="1:12" ht="16.2" thickBot="1" x14ac:dyDescent="0.35">
      <c r="A19" s="12"/>
      <c r="B19" s="8" t="s">
        <v>33</v>
      </c>
      <c r="C19" s="8"/>
      <c r="D19" s="8">
        <v>636.70000000000005</v>
      </c>
      <c r="E19" s="8">
        <v>636.70000000000005</v>
      </c>
      <c r="F19" s="35">
        <v>635.9</v>
      </c>
      <c r="G19" s="37">
        <f t="shared" si="1"/>
        <v>99.874352128160808</v>
      </c>
      <c r="H19" s="82"/>
      <c r="I19" s="85"/>
      <c r="J19" s="46"/>
      <c r="K19" s="46"/>
      <c r="L19" s="1"/>
    </row>
    <row r="20" spans="1:12" ht="205.5" customHeight="1" thickBot="1" x14ac:dyDescent="0.35">
      <c r="A20" s="11">
        <v>2</v>
      </c>
      <c r="B20" s="31" t="s">
        <v>35</v>
      </c>
      <c r="C20" s="70" t="s">
        <v>34</v>
      </c>
      <c r="D20" s="31">
        <f t="shared" ref="D20:E20" si="5">D22</f>
        <v>3000</v>
      </c>
      <c r="E20" s="31">
        <f t="shared" si="5"/>
        <v>3000</v>
      </c>
      <c r="F20" s="31">
        <f>F22</f>
        <v>3000</v>
      </c>
      <c r="G20" s="34">
        <f t="shared" si="1"/>
        <v>100</v>
      </c>
      <c r="H20" s="80" t="s">
        <v>50</v>
      </c>
      <c r="I20" s="72" t="s">
        <v>72</v>
      </c>
      <c r="J20" s="47" t="s">
        <v>68</v>
      </c>
      <c r="K20" s="47"/>
      <c r="L20" s="1"/>
    </row>
    <row r="21" spans="1:12" ht="16.2" thickBot="1" x14ac:dyDescent="0.35">
      <c r="A21" s="12"/>
      <c r="B21" s="8" t="s">
        <v>36</v>
      </c>
      <c r="C21" s="79"/>
      <c r="D21" s="8"/>
      <c r="E21" s="8"/>
      <c r="F21" s="8"/>
      <c r="G21" s="34"/>
      <c r="H21" s="81"/>
      <c r="I21" s="83"/>
      <c r="J21" s="48"/>
      <c r="K21" s="50"/>
      <c r="L21" s="1"/>
    </row>
    <row r="22" spans="1:12" s="2" customFormat="1" ht="16.2" thickBot="1" x14ac:dyDescent="0.35">
      <c r="A22" s="12"/>
      <c r="B22" s="8" t="s">
        <v>6</v>
      </c>
      <c r="C22" s="79"/>
      <c r="D22" s="8">
        <f t="shared" ref="D22:E22" si="6">D27</f>
        <v>3000</v>
      </c>
      <c r="E22" s="8">
        <f t="shared" si="6"/>
        <v>3000</v>
      </c>
      <c r="F22" s="8">
        <f>F27</f>
        <v>3000</v>
      </c>
      <c r="G22" s="34">
        <f t="shared" si="1"/>
        <v>100</v>
      </c>
      <c r="H22" s="81"/>
      <c r="I22" s="83"/>
      <c r="J22" s="48"/>
      <c r="K22" s="50"/>
      <c r="L22" s="1"/>
    </row>
    <row r="23" spans="1:12" s="19" customFormat="1" ht="95.25" hidden="1" customHeight="1" thickBot="1" x14ac:dyDescent="0.35">
      <c r="A23" s="12" t="s">
        <v>37</v>
      </c>
      <c r="B23" s="8" t="s">
        <v>38</v>
      </c>
      <c r="C23" s="79"/>
      <c r="D23" s="8"/>
      <c r="E23" s="8"/>
      <c r="F23" s="8"/>
      <c r="G23" s="34"/>
      <c r="H23" s="81"/>
      <c r="I23" s="83"/>
      <c r="J23" s="48"/>
      <c r="K23" s="50"/>
      <c r="L23" s="1"/>
    </row>
    <row r="24" spans="1:12" s="19" customFormat="1" ht="16.5" hidden="1" customHeight="1" thickBot="1" x14ac:dyDescent="0.35">
      <c r="A24" s="12"/>
      <c r="B24" s="8" t="s">
        <v>39</v>
      </c>
      <c r="C24" s="79"/>
      <c r="D24" s="8"/>
      <c r="E24" s="8"/>
      <c r="F24" s="8"/>
      <c r="G24" s="34"/>
      <c r="H24" s="81"/>
      <c r="I24" s="83"/>
      <c r="J24" s="48"/>
      <c r="K24" s="50"/>
      <c r="L24" s="1"/>
    </row>
    <row r="25" spans="1:12" s="19" customFormat="1" ht="16.5" hidden="1" customHeight="1" thickBot="1" x14ac:dyDescent="0.35">
      <c r="A25" s="12"/>
      <c r="B25" s="8" t="s">
        <v>33</v>
      </c>
      <c r="C25" s="79"/>
      <c r="D25" s="8"/>
      <c r="E25" s="8"/>
      <c r="F25" s="8"/>
      <c r="G25" s="34"/>
      <c r="H25" s="81"/>
      <c r="I25" s="83"/>
      <c r="J25" s="48"/>
      <c r="K25" s="50"/>
      <c r="L25" s="1"/>
    </row>
    <row r="26" spans="1:12" s="19" customFormat="1" ht="234.6" thickBot="1" x14ac:dyDescent="0.35">
      <c r="A26" s="12" t="s">
        <v>40</v>
      </c>
      <c r="B26" s="8" t="s">
        <v>41</v>
      </c>
      <c r="C26" s="79"/>
      <c r="D26" s="8">
        <f t="shared" ref="D26:E26" si="7">D27</f>
        <v>3000</v>
      </c>
      <c r="E26" s="8">
        <f t="shared" si="7"/>
        <v>3000</v>
      </c>
      <c r="F26" s="8">
        <f>F27</f>
        <v>3000</v>
      </c>
      <c r="G26" s="34">
        <f t="shared" ref="G26:G32" si="8">F26/E26*100</f>
        <v>100</v>
      </c>
      <c r="H26" s="81"/>
      <c r="I26" s="83"/>
      <c r="J26" s="48"/>
      <c r="K26" s="50"/>
      <c r="L26" s="1"/>
    </row>
    <row r="27" spans="1:12" s="19" customFormat="1" ht="16.2" thickBot="1" x14ac:dyDescent="0.35">
      <c r="A27" s="12"/>
      <c r="B27" s="8" t="s">
        <v>33</v>
      </c>
      <c r="C27" s="71"/>
      <c r="D27" s="8">
        <v>3000</v>
      </c>
      <c r="E27" s="8">
        <v>3000</v>
      </c>
      <c r="F27" s="8">
        <v>3000</v>
      </c>
      <c r="G27" s="34">
        <f t="shared" si="8"/>
        <v>100</v>
      </c>
      <c r="H27" s="82"/>
      <c r="I27" s="73"/>
      <c r="J27" s="49"/>
      <c r="K27" s="51"/>
      <c r="L27" s="1"/>
    </row>
    <row r="28" spans="1:12" ht="94.2" hidden="1" thickBot="1" x14ac:dyDescent="0.35">
      <c r="A28" s="11">
        <v>3</v>
      </c>
      <c r="B28" s="31" t="s">
        <v>42</v>
      </c>
      <c r="C28" s="31" t="s">
        <v>34</v>
      </c>
      <c r="D28" s="31"/>
      <c r="E28" s="31"/>
      <c r="F28" s="36"/>
      <c r="G28" s="37"/>
      <c r="H28" s="31"/>
      <c r="I28" s="32"/>
      <c r="J28" s="32"/>
      <c r="K28" s="32"/>
      <c r="L28" s="1"/>
    </row>
    <row r="29" spans="1:12" ht="284.25" customHeight="1" thickBot="1" x14ac:dyDescent="0.35">
      <c r="A29" s="12" t="s">
        <v>62</v>
      </c>
      <c r="B29" s="31" t="s">
        <v>44</v>
      </c>
      <c r="C29" s="70" t="s">
        <v>34</v>
      </c>
      <c r="D29" s="36">
        <f>D30</f>
        <v>355.3</v>
      </c>
      <c r="E29" s="36">
        <f t="shared" ref="E29" si="9">E30</f>
        <v>355.3</v>
      </c>
      <c r="F29" s="36">
        <f>F30</f>
        <v>0</v>
      </c>
      <c r="G29" s="38">
        <f t="shared" si="8"/>
        <v>0</v>
      </c>
      <c r="H29" s="80" t="s">
        <v>51</v>
      </c>
      <c r="I29" s="52" t="s">
        <v>70</v>
      </c>
      <c r="J29" s="55" t="s">
        <v>69</v>
      </c>
      <c r="K29" s="44" t="s">
        <v>65</v>
      </c>
      <c r="L29" s="1"/>
    </row>
    <row r="30" spans="1:12" ht="16.2" thickBot="1" x14ac:dyDescent="0.35">
      <c r="A30" s="12"/>
      <c r="B30" s="8" t="s">
        <v>33</v>
      </c>
      <c r="C30" s="79"/>
      <c r="D30" s="35">
        <f t="shared" ref="D30:E30" si="10">D32</f>
        <v>355.3</v>
      </c>
      <c r="E30" s="35">
        <f t="shared" si="10"/>
        <v>355.3</v>
      </c>
      <c r="F30" s="35">
        <f>F32</f>
        <v>0</v>
      </c>
      <c r="G30" s="37">
        <f t="shared" si="8"/>
        <v>0</v>
      </c>
      <c r="H30" s="81"/>
      <c r="I30" s="53"/>
      <c r="J30" s="56"/>
      <c r="K30" s="45"/>
      <c r="L30" s="1"/>
    </row>
    <row r="31" spans="1:12" ht="187.8" thickBot="1" x14ac:dyDescent="0.35">
      <c r="A31" s="12" t="s">
        <v>45</v>
      </c>
      <c r="B31" s="39" t="s">
        <v>46</v>
      </c>
      <c r="C31" s="79"/>
      <c r="D31" s="35">
        <f t="shared" ref="D31:E31" si="11">D32</f>
        <v>355.3</v>
      </c>
      <c r="E31" s="35">
        <f t="shared" si="11"/>
        <v>355.3</v>
      </c>
      <c r="F31" s="35">
        <f>F32</f>
        <v>0</v>
      </c>
      <c r="G31" s="37">
        <f t="shared" si="8"/>
        <v>0</v>
      </c>
      <c r="H31" s="81"/>
      <c r="I31" s="53"/>
      <c r="J31" s="56"/>
      <c r="K31" s="45"/>
      <c r="L31" s="1"/>
    </row>
    <row r="32" spans="1:12" ht="16.2" thickBot="1" x14ac:dyDescent="0.35">
      <c r="A32" s="12"/>
      <c r="B32" s="8" t="s">
        <v>33</v>
      </c>
      <c r="C32" s="71"/>
      <c r="D32" s="8">
        <v>355.3</v>
      </c>
      <c r="E32" s="8">
        <v>355.3</v>
      </c>
      <c r="F32" s="35">
        <v>0</v>
      </c>
      <c r="G32" s="37">
        <f t="shared" si="8"/>
        <v>0</v>
      </c>
      <c r="H32" s="82"/>
      <c r="I32" s="54"/>
      <c r="J32" s="57"/>
      <c r="K32" s="46"/>
      <c r="L32" s="1"/>
    </row>
    <row r="33" spans="1:12" ht="78.599999999999994" thickBot="1" x14ac:dyDescent="0.35">
      <c r="A33" s="12" t="s">
        <v>43</v>
      </c>
      <c r="B33" s="31" t="s">
        <v>61</v>
      </c>
      <c r="C33" s="80" t="s">
        <v>34</v>
      </c>
      <c r="D33" s="31">
        <f>D35+D37+D39+D41+D43</f>
        <v>200</v>
      </c>
      <c r="E33" s="31">
        <f t="shared" ref="D33:F34" si="12">E35+E37+E39+E41+E43</f>
        <v>200</v>
      </c>
      <c r="F33" s="31">
        <f t="shared" si="12"/>
        <v>168.7</v>
      </c>
      <c r="G33" s="38">
        <f>F33/E33*100</f>
        <v>84.35</v>
      </c>
      <c r="H33" s="42" t="s">
        <v>52</v>
      </c>
      <c r="I33" s="43" t="s">
        <v>24</v>
      </c>
      <c r="J33" s="43" t="s">
        <v>24</v>
      </c>
      <c r="K33" s="43" t="s">
        <v>24</v>
      </c>
      <c r="L33" s="1"/>
    </row>
    <row r="34" spans="1:12" ht="16.2" thickBot="1" x14ac:dyDescent="0.35">
      <c r="A34" s="12"/>
      <c r="B34" s="8" t="s">
        <v>30</v>
      </c>
      <c r="C34" s="81"/>
      <c r="D34" s="8">
        <f t="shared" si="12"/>
        <v>200</v>
      </c>
      <c r="E34" s="8">
        <f t="shared" si="12"/>
        <v>200</v>
      </c>
      <c r="F34" s="8">
        <f t="shared" si="12"/>
        <v>168.7</v>
      </c>
      <c r="G34" s="37">
        <f t="shared" ref="G34:G44" si="13">F34/E34*100</f>
        <v>84.35</v>
      </c>
      <c r="H34" s="8"/>
      <c r="I34" s="30"/>
      <c r="J34" s="30"/>
      <c r="K34" s="8"/>
      <c r="L34" s="1"/>
    </row>
    <row r="35" spans="1:12" ht="158.25" customHeight="1" thickBot="1" x14ac:dyDescent="0.35">
      <c r="A35" s="12"/>
      <c r="B35" s="8" t="s">
        <v>60</v>
      </c>
      <c r="C35" s="81"/>
      <c r="D35" s="35">
        <f t="shared" ref="D35:E35" si="14">D36</f>
        <v>139</v>
      </c>
      <c r="E35" s="35">
        <f t="shared" si="14"/>
        <v>139</v>
      </c>
      <c r="F35" s="35">
        <f>F36</f>
        <v>138.69999999999999</v>
      </c>
      <c r="G35" s="37">
        <f t="shared" si="13"/>
        <v>99.7841726618705</v>
      </c>
      <c r="H35" s="80" t="s">
        <v>52</v>
      </c>
      <c r="I35" s="72" t="s">
        <v>74</v>
      </c>
      <c r="J35" s="47" t="s">
        <v>68</v>
      </c>
      <c r="K35" s="47"/>
      <c r="L35" s="1"/>
    </row>
    <row r="36" spans="1:12" s="19" customFormat="1" ht="16.2" thickBot="1" x14ac:dyDescent="0.35">
      <c r="A36" s="12"/>
      <c r="B36" s="8" t="s">
        <v>30</v>
      </c>
      <c r="C36" s="81"/>
      <c r="D36" s="8">
        <v>139</v>
      </c>
      <c r="E36" s="8">
        <v>139</v>
      </c>
      <c r="F36" s="35">
        <v>138.69999999999999</v>
      </c>
      <c r="G36" s="37">
        <f t="shared" si="13"/>
        <v>99.7841726618705</v>
      </c>
      <c r="H36" s="82"/>
      <c r="I36" s="73"/>
      <c r="J36" s="51"/>
      <c r="K36" s="51"/>
      <c r="L36" s="1"/>
    </row>
    <row r="37" spans="1:12" s="19" customFormat="1" ht="126.75" customHeight="1" thickBot="1" x14ac:dyDescent="0.35">
      <c r="A37" s="12"/>
      <c r="B37" s="8" t="s">
        <v>56</v>
      </c>
      <c r="C37" s="81"/>
      <c r="D37" s="8">
        <v>30</v>
      </c>
      <c r="E37" s="8">
        <v>30</v>
      </c>
      <c r="F37" s="35">
        <f>F38</f>
        <v>30</v>
      </c>
      <c r="G37" s="37">
        <f t="shared" si="13"/>
        <v>100</v>
      </c>
      <c r="H37" s="80" t="s">
        <v>53</v>
      </c>
      <c r="I37" s="72" t="s">
        <v>73</v>
      </c>
      <c r="J37" s="44" t="s">
        <v>68</v>
      </c>
      <c r="K37" s="47"/>
      <c r="L37" s="1"/>
    </row>
    <row r="38" spans="1:12" s="19" customFormat="1" ht="16.2" thickBot="1" x14ac:dyDescent="0.35">
      <c r="A38" s="12"/>
      <c r="B38" s="8" t="s">
        <v>30</v>
      </c>
      <c r="C38" s="81"/>
      <c r="D38" s="8">
        <v>30</v>
      </c>
      <c r="E38" s="8">
        <v>30</v>
      </c>
      <c r="F38" s="35">
        <v>30</v>
      </c>
      <c r="G38" s="37">
        <f t="shared" si="13"/>
        <v>100</v>
      </c>
      <c r="H38" s="82"/>
      <c r="I38" s="73"/>
      <c r="J38" s="46"/>
      <c r="K38" s="51"/>
      <c r="L38" s="1"/>
    </row>
    <row r="39" spans="1:12" s="19" customFormat="1" ht="142.5" customHeight="1" thickBot="1" x14ac:dyDescent="0.35">
      <c r="A39" s="12"/>
      <c r="B39" s="8" t="s">
        <v>57</v>
      </c>
      <c r="C39" s="81"/>
      <c r="D39" s="8">
        <f>D40</f>
        <v>10.5</v>
      </c>
      <c r="E39" s="8">
        <f>E40</f>
        <v>10.5</v>
      </c>
      <c r="F39" s="35">
        <f>F40</f>
        <v>0</v>
      </c>
      <c r="G39" s="37">
        <f t="shared" si="13"/>
        <v>0</v>
      </c>
      <c r="H39" s="80" t="s">
        <v>54</v>
      </c>
      <c r="I39" s="58" t="s">
        <v>70</v>
      </c>
      <c r="J39" s="55" t="s">
        <v>69</v>
      </c>
      <c r="K39" s="47" t="s">
        <v>67</v>
      </c>
      <c r="L39" s="1"/>
    </row>
    <row r="40" spans="1:12" s="19" customFormat="1" ht="16.2" thickBot="1" x14ac:dyDescent="0.35">
      <c r="A40" s="12"/>
      <c r="B40" s="8" t="s">
        <v>30</v>
      </c>
      <c r="C40" s="81"/>
      <c r="D40" s="8">
        <v>10.5</v>
      </c>
      <c r="E40" s="8">
        <v>10.5</v>
      </c>
      <c r="F40" s="35">
        <v>0</v>
      </c>
      <c r="G40" s="37">
        <f t="shared" si="13"/>
        <v>0</v>
      </c>
      <c r="H40" s="81"/>
      <c r="I40" s="59"/>
      <c r="J40" s="57"/>
      <c r="K40" s="51"/>
      <c r="L40" s="1"/>
    </row>
    <row r="41" spans="1:12" s="19" customFormat="1" ht="158.25" customHeight="1" thickBot="1" x14ac:dyDescent="0.35">
      <c r="A41" s="12"/>
      <c r="B41" s="8" t="s">
        <v>58</v>
      </c>
      <c r="C41" s="81"/>
      <c r="D41" s="8">
        <f>D42</f>
        <v>5.5</v>
      </c>
      <c r="E41" s="8">
        <f t="shared" ref="E41:F41" si="15">E42</f>
        <v>5.5</v>
      </c>
      <c r="F41" s="35">
        <f t="shared" si="15"/>
        <v>0</v>
      </c>
      <c r="G41" s="37">
        <f t="shared" si="13"/>
        <v>0</v>
      </c>
      <c r="H41" s="81"/>
      <c r="I41" s="52" t="s">
        <v>70</v>
      </c>
      <c r="J41" s="55" t="s">
        <v>69</v>
      </c>
      <c r="K41" s="47" t="s">
        <v>71</v>
      </c>
      <c r="L41" s="1"/>
    </row>
    <row r="42" spans="1:12" s="19" customFormat="1" ht="16.2" thickBot="1" x14ac:dyDescent="0.35">
      <c r="A42" s="12"/>
      <c r="B42" s="8" t="s">
        <v>30</v>
      </c>
      <c r="C42" s="81"/>
      <c r="D42" s="8">
        <v>5.5</v>
      </c>
      <c r="E42" s="8">
        <v>5.5</v>
      </c>
      <c r="F42" s="35">
        <v>0</v>
      </c>
      <c r="G42" s="37">
        <f t="shared" si="13"/>
        <v>0</v>
      </c>
      <c r="H42" s="82"/>
      <c r="I42" s="54"/>
      <c r="J42" s="57"/>
      <c r="K42" s="51"/>
      <c r="L42" s="1"/>
    </row>
    <row r="43" spans="1:12" s="19" customFormat="1" ht="189.75" customHeight="1" thickBot="1" x14ac:dyDescent="0.35">
      <c r="A43" s="12"/>
      <c r="B43" s="8" t="s">
        <v>59</v>
      </c>
      <c r="C43" s="81"/>
      <c r="D43" s="35">
        <f t="shared" ref="D43:F43" si="16">D44</f>
        <v>15</v>
      </c>
      <c r="E43" s="35">
        <f t="shared" si="16"/>
        <v>15</v>
      </c>
      <c r="F43" s="35">
        <f t="shared" si="16"/>
        <v>0</v>
      </c>
      <c r="G43" s="37">
        <f t="shared" si="13"/>
        <v>0</v>
      </c>
      <c r="H43" s="80" t="s">
        <v>55</v>
      </c>
      <c r="I43" s="52" t="s">
        <v>70</v>
      </c>
      <c r="J43" s="55" t="s">
        <v>69</v>
      </c>
      <c r="K43" s="47" t="s">
        <v>71</v>
      </c>
      <c r="L43" s="1"/>
    </row>
    <row r="44" spans="1:12" ht="16.2" thickBot="1" x14ac:dyDescent="0.35">
      <c r="A44" s="12"/>
      <c r="B44" s="8" t="s">
        <v>47</v>
      </c>
      <c r="C44" s="82"/>
      <c r="D44" s="8">
        <v>15</v>
      </c>
      <c r="E44" s="8">
        <v>15</v>
      </c>
      <c r="F44" s="35">
        <v>0</v>
      </c>
      <c r="G44" s="37">
        <f t="shared" si="13"/>
        <v>0</v>
      </c>
      <c r="H44" s="82"/>
      <c r="I44" s="54"/>
      <c r="J44" s="57"/>
      <c r="K44" s="51"/>
      <c r="L44" s="1"/>
    </row>
    <row r="45" spans="1:12" ht="31.8" thickBot="1" x14ac:dyDescent="0.35">
      <c r="A45" s="12"/>
      <c r="B45" s="31" t="s">
        <v>23</v>
      </c>
      <c r="C45" s="8" t="s">
        <v>24</v>
      </c>
      <c r="D45" s="31">
        <f>D11+D20+D29+D33</f>
        <v>8415.9</v>
      </c>
      <c r="E45" s="31">
        <f t="shared" ref="E45:F45" si="17">E11+E20+E29+E33</f>
        <v>8415.9</v>
      </c>
      <c r="F45" s="31">
        <f t="shared" si="17"/>
        <v>7983.7999999999993</v>
      </c>
      <c r="G45" s="40">
        <f>F45/E45*100</f>
        <v>94.865670932401756</v>
      </c>
      <c r="H45" s="8" t="s">
        <v>24</v>
      </c>
      <c r="I45" s="8" t="s">
        <v>24</v>
      </c>
      <c r="J45" s="8"/>
      <c r="K45" s="41"/>
      <c r="L45" s="1"/>
    </row>
    <row r="46" spans="1:12" s="2" customFormat="1" ht="16.2" thickBot="1" x14ac:dyDescent="0.35">
      <c r="A46" s="12"/>
      <c r="B46" s="8" t="s">
        <v>5</v>
      </c>
      <c r="C46" s="8" t="s">
        <v>24</v>
      </c>
      <c r="D46" s="8"/>
      <c r="E46" s="8"/>
      <c r="F46" s="8"/>
      <c r="G46" s="34"/>
      <c r="H46" s="8" t="s">
        <v>24</v>
      </c>
      <c r="I46" s="8" t="s">
        <v>24</v>
      </c>
      <c r="J46" s="8"/>
      <c r="K46" s="8"/>
      <c r="L46" s="1"/>
    </row>
    <row r="47" spans="1:12" s="2" customFormat="1" ht="16.2" thickBot="1" x14ac:dyDescent="0.35">
      <c r="A47" s="12"/>
      <c r="B47" s="8" t="s">
        <v>6</v>
      </c>
      <c r="C47" s="8" t="s">
        <v>24</v>
      </c>
      <c r="D47" s="8">
        <f>D13+D22+D29</f>
        <v>3992</v>
      </c>
      <c r="E47" s="8">
        <f t="shared" ref="E47:F47" si="18">E13+E22+E29</f>
        <v>3992</v>
      </c>
      <c r="F47" s="8">
        <f t="shared" si="18"/>
        <v>3635.9</v>
      </c>
      <c r="G47" s="34">
        <f>F47/E47*100</f>
        <v>91.079659318637269</v>
      </c>
      <c r="H47" s="8" t="s">
        <v>24</v>
      </c>
      <c r="I47" s="8" t="s">
        <v>24</v>
      </c>
      <c r="J47" s="8"/>
      <c r="K47" s="8"/>
      <c r="L47" s="1"/>
    </row>
    <row r="48" spans="1:12" s="2" customFormat="1" ht="16.2" thickBot="1" x14ac:dyDescent="0.35">
      <c r="A48" s="12"/>
      <c r="B48" s="8" t="s">
        <v>7</v>
      </c>
      <c r="C48" s="8" t="s">
        <v>24</v>
      </c>
      <c r="D48" s="8">
        <f>D14+D34</f>
        <v>4423.8999999999996</v>
      </c>
      <c r="E48" s="8">
        <f t="shared" ref="E48:F48" si="19">E14+E34</f>
        <v>4423.8999999999996</v>
      </c>
      <c r="F48" s="8">
        <f t="shared" si="19"/>
        <v>4347.8999999999996</v>
      </c>
      <c r="G48" s="34">
        <f>F48/E48*100</f>
        <v>98.282058816881033</v>
      </c>
      <c r="H48" s="8" t="s">
        <v>24</v>
      </c>
      <c r="I48" s="8" t="s">
        <v>24</v>
      </c>
      <c r="J48" s="8"/>
      <c r="K48" s="8"/>
      <c r="L48" s="1"/>
    </row>
    <row r="49" spans="1:15" s="2" customFormat="1" ht="16.2" thickBot="1" x14ac:dyDescent="0.35">
      <c r="A49" s="12"/>
      <c r="B49" s="8" t="s">
        <v>8</v>
      </c>
      <c r="C49" s="8" t="s">
        <v>24</v>
      </c>
      <c r="D49" s="8"/>
      <c r="E49" s="8"/>
      <c r="F49" s="8"/>
      <c r="G49" s="34"/>
      <c r="H49" s="8" t="s">
        <v>24</v>
      </c>
      <c r="I49" s="8" t="s">
        <v>24</v>
      </c>
      <c r="J49" s="8"/>
      <c r="K49" s="8"/>
      <c r="L49" s="1"/>
    </row>
    <row r="50" spans="1:15" ht="15.6" x14ac:dyDescent="0.3">
      <c r="A50" s="13"/>
      <c r="B50" s="6"/>
      <c r="C50" s="7"/>
      <c r="D50" s="7"/>
      <c r="E50" s="7"/>
      <c r="F50" s="7"/>
      <c r="G50" s="21"/>
      <c r="H50" s="7"/>
      <c r="I50" s="7"/>
      <c r="J50" s="5"/>
      <c r="K50" s="7"/>
      <c r="L50" s="1"/>
    </row>
    <row r="51" spans="1:15" ht="44.25" customHeight="1" x14ac:dyDescent="0.3">
      <c r="A51" s="65" t="s">
        <v>63</v>
      </c>
      <c r="B51" s="65"/>
      <c r="C51" s="14"/>
      <c r="D51" s="15"/>
      <c r="E51" s="15"/>
      <c r="F51" s="15"/>
      <c r="G51" s="22"/>
      <c r="H51" s="15"/>
      <c r="I51" s="66" t="s">
        <v>48</v>
      </c>
      <c r="J51" s="66"/>
      <c r="K51" s="66"/>
    </row>
    <row r="52" spans="1:15" ht="18.600000000000001" x14ac:dyDescent="0.3">
      <c r="A52" s="14"/>
      <c r="B52" s="14"/>
      <c r="C52" s="14"/>
      <c r="D52" s="16"/>
      <c r="E52" s="14"/>
      <c r="F52" s="14"/>
      <c r="G52" s="23"/>
      <c r="H52" s="14"/>
      <c r="I52" s="14"/>
      <c r="J52" s="67"/>
      <c r="K52" s="67"/>
    </row>
    <row r="53" spans="1:15" ht="32.25" customHeight="1" x14ac:dyDescent="0.3">
      <c r="A53" s="61" t="s">
        <v>17</v>
      </c>
      <c r="B53" s="61"/>
      <c r="C53" s="14"/>
      <c r="D53" s="14" t="s">
        <v>49</v>
      </c>
      <c r="E53" s="14"/>
      <c r="F53" s="14"/>
      <c r="G53" s="23"/>
      <c r="H53" s="14"/>
      <c r="I53" s="14"/>
      <c r="J53" s="14"/>
      <c r="K53" s="14"/>
    </row>
    <row r="54" spans="1:15" ht="18.600000000000001" x14ac:dyDescent="0.3">
      <c r="A54" s="60" t="s">
        <v>18</v>
      </c>
      <c r="B54" s="60"/>
      <c r="C54" s="60"/>
      <c r="D54" s="60"/>
      <c r="E54" s="60"/>
      <c r="F54" s="60"/>
      <c r="G54" s="60"/>
      <c r="H54" s="60"/>
      <c r="I54" s="60"/>
      <c r="J54" s="60"/>
      <c r="K54" s="60"/>
      <c r="L54" s="18"/>
      <c r="M54" s="18"/>
      <c r="N54" s="18"/>
      <c r="O54" s="18"/>
    </row>
    <row r="55" spans="1:15" ht="18.600000000000001" x14ac:dyDescent="0.3">
      <c r="A55" s="60" t="s">
        <v>19</v>
      </c>
      <c r="B55" s="60"/>
      <c r="C55" s="60"/>
      <c r="D55" s="60"/>
      <c r="E55" s="60"/>
      <c r="F55" s="60"/>
      <c r="G55" s="60"/>
      <c r="H55" s="60"/>
      <c r="I55" s="60"/>
      <c r="J55" s="60"/>
      <c r="K55" s="60"/>
      <c r="L55" s="18"/>
      <c r="M55" s="18"/>
      <c r="N55" s="18"/>
      <c r="O55" s="18"/>
    </row>
    <row r="56" spans="1:15" ht="18.600000000000001" x14ac:dyDescent="0.3">
      <c r="A56" s="60" t="s">
        <v>21</v>
      </c>
      <c r="B56" s="60"/>
      <c r="C56" s="60"/>
      <c r="D56" s="60"/>
      <c r="E56" s="60"/>
      <c r="F56" s="60"/>
      <c r="G56" s="60"/>
      <c r="H56" s="60"/>
      <c r="I56" s="60"/>
      <c r="J56" s="60"/>
      <c r="K56" s="60"/>
      <c r="L56" s="18"/>
      <c r="M56" s="18"/>
      <c r="N56" s="18"/>
      <c r="O56" s="18"/>
    </row>
    <row r="57" spans="1:15" ht="15.6" x14ac:dyDescent="0.3">
      <c r="A57" s="3"/>
      <c r="B57" s="62"/>
      <c r="C57" s="62"/>
      <c r="D57" s="3"/>
      <c r="E57" s="3"/>
      <c r="F57" s="3"/>
      <c r="G57" s="24"/>
      <c r="H57" s="17"/>
      <c r="I57" s="17"/>
      <c r="J57" s="17"/>
      <c r="K57" s="17"/>
      <c r="L57" s="17"/>
      <c r="M57" s="17"/>
      <c r="N57" s="17"/>
      <c r="O57" s="3"/>
    </row>
  </sheetData>
  <mergeCells count="57">
    <mergeCell ref="H11:H19"/>
    <mergeCell ref="H29:H32"/>
    <mergeCell ref="H35:H36"/>
    <mergeCell ref="H37:H38"/>
    <mergeCell ref="I35:I36"/>
    <mergeCell ref="I20:I27"/>
    <mergeCell ref="I11:I19"/>
    <mergeCell ref="C20:C27"/>
    <mergeCell ref="C29:C32"/>
    <mergeCell ref="C33:C44"/>
    <mergeCell ref="H39:H42"/>
    <mergeCell ref="H43:H44"/>
    <mergeCell ref="H20:H27"/>
    <mergeCell ref="G8:G9"/>
    <mergeCell ref="A3:L3"/>
    <mergeCell ref="A4:L4"/>
    <mergeCell ref="A5:L5"/>
    <mergeCell ref="A8:A9"/>
    <mergeCell ref="B8:B9"/>
    <mergeCell ref="C8:C9"/>
    <mergeCell ref="D8:D9"/>
    <mergeCell ref="E8:E9"/>
    <mergeCell ref="A1:L1"/>
    <mergeCell ref="A2:L2"/>
    <mergeCell ref="A51:B51"/>
    <mergeCell ref="I51:K51"/>
    <mergeCell ref="J52:K52"/>
    <mergeCell ref="H8:I8"/>
    <mergeCell ref="J8:J9"/>
    <mergeCell ref="K8:K9"/>
    <mergeCell ref="F8:F9"/>
    <mergeCell ref="J35:J36"/>
    <mergeCell ref="K35:K36"/>
    <mergeCell ref="I37:I38"/>
    <mergeCell ref="J37:J38"/>
    <mergeCell ref="K37:K38"/>
    <mergeCell ref="I43:I44"/>
    <mergeCell ref="J43:J44"/>
    <mergeCell ref="A54:K54"/>
    <mergeCell ref="A55:K55"/>
    <mergeCell ref="A56:K56"/>
    <mergeCell ref="A53:B53"/>
    <mergeCell ref="B57:C57"/>
    <mergeCell ref="K43:K44"/>
    <mergeCell ref="K41:K42"/>
    <mergeCell ref="K39:K40"/>
    <mergeCell ref="J39:J40"/>
    <mergeCell ref="I39:I40"/>
    <mergeCell ref="I41:I42"/>
    <mergeCell ref="J41:J42"/>
    <mergeCell ref="J11:J19"/>
    <mergeCell ref="K11:K19"/>
    <mergeCell ref="J20:J27"/>
    <mergeCell ref="K20:K27"/>
    <mergeCell ref="I29:I32"/>
    <mergeCell ref="K29:K32"/>
    <mergeCell ref="J29:J32"/>
  </mergeCells>
  <pageMargins left="0.23622047244094491" right="0.23622047244094491" top="0.74803149606299213" bottom="0.74803149606299213" header="0.31496062992125984" footer="0.31496062992125984"/>
  <pageSetup paperSize="9" scale="54" fitToHeight="0" orientation="portrait" r:id="rId1"/>
  <rowBreaks count="1" manualBreakCount="1">
    <brk id="35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Matyshova</cp:lastModifiedBy>
  <cp:lastPrinted>2021-04-07T12:23:34Z</cp:lastPrinted>
  <dcterms:created xsi:type="dcterms:W3CDTF">2018-05-24T06:28:27Z</dcterms:created>
  <dcterms:modified xsi:type="dcterms:W3CDTF">2022-03-29T14:39:35Z</dcterms:modified>
</cp:coreProperties>
</file>